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8195" windowHeight="82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Sheet1!$A$2:$H$8</definedName>
    <definedName name="_xlnm.Criteria" localSheetId="0">Sheet1!$K$2:$K$3</definedName>
    <definedName name="_xlnm.Extract" localSheetId="0">Sheet1!$A$24:$H$24</definedName>
  </definedNames>
  <calcPr calcId="145621"/>
</workbook>
</file>

<file path=xl/calcChain.xml><?xml version="1.0" encoding="utf-8"?>
<calcChain xmlns="http://schemas.openxmlformats.org/spreadsheetml/2006/main">
  <c r="E18" i="1" l="1"/>
  <c r="D18" i="1"/>
  <c r="C18" i="1"/>
  <c r="H4" i="1"/>
  <c r="H5" i="1"/>
  <c r="H6" i="1"/>
  <c r="H7" i="1"/>
  <c r="H8" i="1"/>
  <c r="H3" i="1"/>
  <c r="F4" i="1"/>
  <c r="F5" i="1"/>
  <c r="F6" i="1"/>
  <c r="F7" i="1"/>
  <c r="F8" i="1"/>
  <c r="F3" i="1"/>
  <c r="E4" i="1"/>
  <c r="G4" i="1" s="1"/>
  <c r="E5" i="1"/>
  <c r="G5" i="1" s="1"/>
  <c r="E6" i="1"/>
  <c r="G6" i="1" s="1"/>
  <c r="E7" i="1"/>
  <c r="G7" i="1" s="1"/>
  <c r="E8" i="1"/>
  <c r="G8" i="1" s="1"/>
  <c r="E3" i="1"/>
  <c r="G3" i="1" s="1"/>
  <c r="D4" i="1"/>
  <c r="D5" i="1"/>
  <c r="D6" i="1"/>
  <c r="D7" i="1"/>
  <c r="D8" i="1"/>
  <c r="D3" i="1"/>
  <c r="C4" i="1"/>
  <c r="C5" i="1"/>
  <c r="C6" i="1"/>
  <c r="C7" i="1"/>
  <c r="C8" i="1"/>
  <c r="C3" i="1"/>
</calcChain>
</file>

<file path=xl/sharedStrings.xml><?xml version="1.0" encoding="utf-8"?>
<sst xmlns="http://schemas.openxmlformats.org/spreadsheetml/2006/main" count="54" uniqueCount="31">
  <si>
    <t xml:space="preserve">HÓA ĐƠN BÁN HÀNG </t>
  </si>
  <si>
    <t>Số hóa đơn</t>
  </si>
  <si>
    <t>H1N200</t>
  </si>
  <si>
    <t>H2X150</t>
  </si>
  <si>
    <t>H3X100</t>
  </si>
  <si>
    <t>H2N120</t>
  </si>
  <si>
    <t>H1X110</t>
  </si>
  <si>
    <t>H3N500</t>
  </si>
  <si>
    <t>Tên hàng</t>
  </si>
  <si>
    <t xml:space="preserve">Đơn vị tính </t>
  </si>
  <si>
    <t>Số lượng</t>
  </si>
  <si>
    <t>Đơn giá</t>
  </si>
  <si>
    <t>Thành tiền</t>
  </si>
  <si>
    <t>Bảng 1</t>
  </si>
  <si>
    <t>Mã hàng</t>
  </si>
  <si>
    <t xml:space="preserve"> Đơn vị tính </t>
  </si>
  <si>
    <t>Đơn giá xuất</t>
  </si>
  <si>
    <t>Đơn giá nhập</t>
  </si>
  <si>
    <t>H1</t>
  </si>
  <si>
    <t>H2</t>
  </si>
  <si>
    <t>H3</t>
  </si>
  <si>
    <t>Coca</t>
  </si>
  <si>
    <t>Chai</t>
  </si>
  <si>
    <t>Pepsi</t>
  </si>
  <si>
    <t>Sữa</t>
  </si>
  <si>
    <t>Lon</t>
  </si>
  <si>
    <t>Hộp</t>
  </si>
  <si>
    <t>Bảng 2 Thống kê</t>
  </si>
  <si>
    <t>Stt</t>
  </si>
  <si>
    <t>Khuyến mãi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</si>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</sst>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0#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2" borderId="0" xfId="0" applyFont="1" applyFill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164" fontId="4" fillId="0" borderId="1" xfId="0" applyNumberFormat="1" applyFont="1" applyBorder="1" applyAlignment="1">
      <alignment horizontal="center"/>
    </xf>
    <xf numFmtId="43" fontId="4" fillId="0" borderId="1" xfId="1" applyFont="1" applyBorder="1"/>
    <xf numFmtId="0" fontId="3" fillId="0" borderId="2" xfId="0" applyFont="1" applyBorder="1"/>
    <xf numFmtId="0" fontId="4" fillId="0" borderId="2" xfId="0" applyFont="1" applyBorder="1"/>
    <xf numFmtId="0" fontId="4" fillId="0" borderId="3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Sheet1!$B$18</c:f>
              <c:strCache>
                <c:ptCount val="1"/>
                <c:pt idx="0">
                  <c:v>Thành tiền</c:v>
                </c:pt>
              </c:strCache>
            </c:strRef>
          </c:tx>
          <c:invertIfNegative val="0"/>
          <c:cat>
            <c:strRef>
              <c:f>Sheet1!$C$17:$E$17</c:f>
              <c:strCache>
                <c:ptCount val="3"/>
                <c:pt idx="0">
                  <c:v>Coca</c:v>
                </c:pt>
                <c:pt idx="1">
                  <c:v>Pepsi</c:v>
                </c:pt>
                <c:pt idx="2">
                  <c:v>Sữa</c:v>
                </c:pt>
              </c:strCache>
            </c:strRef>
          </c:cat>
          <c:val>
            <c:numRef>
              <c:f>Sheet1!$C$18:$E$18</c:f>
              <c:numCache>
                <c:formatCode>General</c:formatCode>
                <c:ptCount val="3"/>
                <c:pt idx="0">
                  <c:v>100620</c:v>
                </c:pt>
                <c:pt idx="1">
                  <c:v>62100</c:v>
                </c:pt>
                <c:pt idx="2">
                  <c:v>152100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601984"/>
        <c:axId val="82842112"/>
      </c:barChart>
      <c:catAx>
        <c:axId val="82601984"/>
        <c:scaling>
          <c:orientation val="minMax"/>
        </c:scaling>
        <c:delete val="0"/>
        <c:axPos val="b"/>
        <c:majorTickMark val="out"/>
        <c:minorTickMark val="none"/>
        <c:tickLblPos val="nextTo"/>
        <c:crossAx val="82842112"/>
        <c:crosses val="autoZero"/>
        <c:auto val="1"/>
        <c:lblAlgn val="ctr"/>
        <c:lblOffset val="100"/>
        <c:noMultiLvlLbl val="0"/>
      </c:catAx>
      <c:valAx>
        <c:axId val="828421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26019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533400</xdr:colOff>
      <xdr:row>9</xdr:row>
      <xdr:rowOff>28575</xdr:rowOff>
    </xdr:from>
    <xdr:to>
      <xdr:col>12</xdr:col>
      <xdr:colOff>485775</xdr:colOff>
      <xdr:row>22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J27" sqref="J27"/>
    </sheetView>
  </sheetViews>
  <sheetFormatPr defaultRowHeight="16.5" x14ac:dyDescent="0.25"/>
  <cols>
    <col min="1" max="1" width="9.140625" style="2"/>
    <col min="2" max="2" width="20.28515625" style="2" bestFit="1" customWidth="1"/>
    <col min="3" max="3" width="12.5703125" style="2" customWidth="1"/>
    <col min="4" max="4" width="16" style="2" customWidth="1"/>
    <col min="5" max="5" width="14.85546875" style="2" customWidth="1"/>
    <col min="6" max="6" width="15" style="2" customWidth="1"/>
    <col min="7" max="7" width="15.5703125" style="2" bestFit="1" customWidth="1"/>
    <col min="8" max="8" width="17.140625" style="2" customWidth="1"/>
    <col min="9" max="10" width="9.140625" style="2"/>
    <col min="11" max="11" width="15.42578125" style="2" customWidth="1"/>
    <col min="12" max="16384" width="9.140625" style="2"/>
  </cols>
  <sheetData>
    <row r="1" spans="1:11" ht="22.5" x14ac:dyDescent="0.3">
      <c r="B1" s="1" t="s">
        <v>0</v>
      </c>
      <c r="C1" s="1"/>
      <c r="D1" s="1"/>
      <c r="E1" s="1"/>
      <c r="F1" s="1"/>
      <c r="G1" s="1"/>
    </row>
    <row r="2" spans="1:11" x14ac:dyDescent="0.25">
      <c r="A2" s="10" t="s">
        <v>28</v>
      </c>
      <c r="B2" s="3" t="s">
        <v>1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  <c r="H2" s="3" t="s">
        <v>29</v>
      </c>
      <c r="K2" s="3" t="s">
        <v>29</v>
      </c>
    </row>
    <row r="3" spans="1:11" x14ac:dyDescent="0.25">
      <c r="A3" s="11">
        <v>1</v>
      </c>
      <c r="B3" s="4" t="s">
        <v>2</v>
      </c>
      <c r="C3" s="4" t="str">
        <f>VLOOKUP(LEFT(B3,2),$B$12:$C$14,2,0)</f>
        <v>Coca</v>
      </c>
      <c r="D3" s="4" t="str">
        <f>VLOOKUP(LEFT(B3,2),$B$12:$F$14,3,0)</f>
        <v>Chai</v>
      </c>
      <c r="E3" s="4">
        <f>VALUE(RIGHT(B3,3))</f>
        <v>200</v>
      </c>
      <c r="F3" s="4">
        <f>VLOOKUP(LEFT(B3,2),$B$12:$F$14,IF(MID(B3,3,1)="X",4,5),0)</f>
        <v>350</v>
      </c>
      <c r="G3" s="12">
        <f>E3*F3-IF(E3&gt;=100,10%*(E3*F3),0)</f>
        <v>63000</v>
      </c>
      <c r="H3" s="9" t="str">
        <f>IF(AND(MID(B3,3,1)="X",E3&gt;100),"X","")</f>
        <v/>
      </c>
      <c r="K3" s="2" t="s">
        <v>30</v>
      </c>
    </row>
    <row r="4" spans="1:11" x14ac:dyDescent="0.25">
      <c r="A4" s="11">
        <v>2</v>
      </c>
      <c r="B4" s="4" t="s">
        <v>3</v>
      </c>
      <c r="C4" s="4" t="str">
        <f t="shared" ref="C4:C8" si="0">VLOOKUP(LEFT(B4,2),$B$12:$C$14,2,0)</f>
        <v>Pepsi</v>
      </c>
      <c r="D4" s="4" t="str">
        <f t="shared" ref="D4:D8" si="1">VLOOKUP(LEFT(B4,2),$B$12:$F$14,3,0)</f>
        <v>Lon</v>
      </c>
      <c r="E4" s="4">
        <f t="shared" ref="E4:E8" si="2">VALUE(RIGHT(B4,3))</f>
        <v>150</v>
      </c>
      <c r="F4" s="4">
        <f t="shared" ref="F4:F8" si="3">VLOOKUP(LEFT(B4,2),$B$12:$F$14,IF(MID(B4,3,1)="X",4,5),0)</f>
        <v>260</v>
      </c>
      <c r="G4" s="12">
        <f t="shared" ref="G4:G8" si="4">E4*F4-IF(E4&gt;=100,10%*(E4*F4),0)</f>
        <v>35100</v>
      </c>
      <c r="H4" s="9" t="str">
        <f t="shared" ref="H4:H8" si="5">IF(AND(MID(B4,3,1)="X",E4&gt;100),"X","")</f>
        <v>X</v>
      </c>
    </row>
    <row r="5" spans="1:11" x14ac:dyDescent="0.25">
      <c r="A5" s="11">
        <v>3</v>
      </c>
      <c r="B5" s="4" t="s">
        <v>4</v>
      </c>
      <c r="C5" s="4" t="str">
        <f t="shared" si="0"/>
        <v>Sữa</v>
      </c>
      <c r="D5" s="4" t="str">
        <f t="shared" si="1"/>
        <v>Hộp</v>
      </c>
      <c r="E5" s="4">
        <f t="shared" si="2"/>
        <v>100</v>
      </c>
      <c r="F5" s="4">
        <f t="shared" si="3"/>
        <v>290</v>
      </c>
      <c r="G5" s="12">
        <f t="shared" si="4"/>
        <v>26100</v>
      </c>
      <c r="H5" s="9" t="str">
        <f t="shared" si="5"/>
        <v/>
      </c>
    </row>
    <row r="6" spans="1:11" x14ac:dyDescent="0.25">
      <c r="A6" s="11">
        <v>4</v>
      </c>
      <c r="B6" s="4" t="s">
        <v>5</v>
      </c>
      <c r="C6" s="4" t="str">
        <f t="shared" si="0"/>
        <v>Pepsi</v>
      </c>
      <c r="D6" s="4" t="str">
        <f t="shared" si="1"/>
        <v>Lon</v>
      </c>
      <c r="E6" s="4">
        <f t="shared" si="2"/>
        <v>120</v>
      </c>
      <c r="F6" s="4">
        <f t="shared" si="3"/>
        <v>250</v>
      </c>
      <c r="G6" s="12">
        <f t="shared" si="4"/>
        <v>27000</v>
      </c>
      <c r="H6" s="9" t="str">
        <f t="shared" si="5"/>
        <v/>
      </c>
    </row>
    <row r="7" spans="1:11" x14ac:dyDescent="0.25">
      <c r="A7" s="11">
        <v>5</v>
      </c>
      <c r="B7" s="4" t="s">
        <v>6</v>
      </c>
      <c r="C7" s="4" t="str">
        <f t="shared" si="0"/>
        <v>Coca</v>
      </c>
      <c r="D7" s="4" t="str">
        <f t="shared" si="1"/>
        <v>Chai</v>
      </c>
      <c r="E7" s="4">
        <f t="shared" si="2"/>
        <v>110</v>
      </c>
      <c r="F7" s="4">
        <f t="shared" si="3"/>
        <v>380</v>
      </c>
      <c r="G7" s="12">
        <f t="shared" si="4"/>
        <v>37620</v>
      </c>
      <c r="H7" s="9" t="str">
        <f t="shared" si="5"/>
        <v>X</v>
      </c>
    </row>
    <row r="8" spans="1:11" x14ac:dyDescent="0.25">
      <c r="A8" s="11">
        <v>6</v>
      </c>
      <c r="B8" s="4" t="s">
        <v>7</v>
      </c>
      <c r="C8" s="4" t="str">
        <f t="shared" si="0"/>
        <v>Sữa</v>
      </c>
      <c r="D8" s="4" t="str">
        <f t="shared" si="1"/>
        <v>Hộp</v>
      </c>
      <c r="E8" s="4">
        <f t="shared" si="2"/>
        <v>500</v>
      </c>
      <c r="F8" s="4">
        <f t="shared" si="3"/>
        <v>280</v>
      </c>
      <c r="G8" s="12">
        <f t="shared" si="4"/>
        <v>126000</v>
      </c>
      <c r="H8" s="9" t="str">
        <f t="shared" si="5"/>
        <v/>
      </c>
    </row>
    <row r="10" spans="1:11" x14ac:dyDescent="0.25">
      <c r="B10" s="5" t="s">
        <v>13</v>
      </c>
      <c r="C10" s="5"/>
      <c r="D10" s="5"/>
      <c r="E10" s="5"/>
      <c r="F10" s="5"/>
    </row>
    <row r="11" spans="1:11" x14ac:dyDescent="0.25">
      <c r="B11" s="6" t="s">
        <v>14</v>
      </c>
      <c r="C11" s="6" t="s">
        <v>8</v>
      </c>
      <c r="D11" s="6" t="s">
        <v>15</v>
      </c>
      <c r="E11" s="6" t="s">
        <v>16</v>
      </c>
      <c r="F11" s="6" t="s">
        <v>17</v>
      </c>
    </row>
    <row r="12" spans="1:11" x14ac:dyDescent="0.25">
      <c r="B12" s="4" t="s">
        <v>18</v>
      </c>
      <c r="C12" s="4" t="s">
        <v>21</v>
      </c>
      <c r="D12" s="4" t="s">
        <v>22</v>
      </c>
      <c r="E12" s="4">
        <v>380</v>
      </c>
      <c r="F12" s="4">
        <v>350</v>
      </c>
    </row>
    <row r="13" spans="1:11" x14ac:dyDescent="0.25">
      <c r="B13" s="4" t="s">
        <v>19</v>
      </c>
      <c r="C13" s="4" t="s">
        <v>23</v>
      </c>
      <c r="D13" s="4" t="s">
        <v>25</v>
      </c>
      <c r="E13" s="4">
        <v>260</v>
      </c>
      <c r="F13" s="4">
        <v>250</v>
      </c>
    </row>
    <row r="14" spans="1:11" x14ac:dyDescent="0.25">
      <c r="B14" s="4" t="s">
        <v>20</v>
      </c>
      <c r="C14" s="4" t="s">
        <v>24</v>
      </c>
      <c r="D14" s="4" t="s">
        <v>26</v>
      </c>
      <c r="E14" s="4">
        <v>290</v>
      </c>
      <c r="F14" s="4">
        <v>280</v>
      </c>
    </row>
    <row r="16" spans="1:11" x14ac:dyDescent="0.25">
      <c r="B16" s="7" t="s">
        <v>27</v>
      </c>
      <c r="C16" s="7"/>
      <c r="D16" s="7"/>
      <c r="E16" s="7"/>
    </row>
    <row r="17" spans="1:8" x14ac:dyDescent="0.25">
      <c r="B17" s="8" t="s">
        <v>8</v>
      </c>
      <c r="C17" s="9" t="s">
        <v>21</v>
      </c>
      <c r="D17" s="9" t="s">
        <v>23</v>
      </c>
      <c r="E17" s="9" t="s">
        <v>24</v>
      </c>
    </row>
    <row r="18" spans="1:8" x14ac:dyDescent="0.25">
      <c r="B18" s="13" t="s">
        <v>12</v>
      </c>
      <c r="C18" s="14">
        <f>SUMIF($C$3:$C$8,"Coca",G3:G8)</f>
        <v>100620</v>
      </c>
      <c r="D18" s="14">
        <f>SUMIF($C$3:$C$8,"Pepsi",G3:G8)</f>
        <v>62100</v>
      </c>
      <c r="E18" s="14">
        <f>SUMIF($C$3:$C$8,"Sữa",G3:G8)</f>
        <v>152100</v>
      </c>
    </row>
    <row r="19" spans="1:8" x14ac:dyDescent="0.25">
      <c r="B19" s="15"/>
      <c r="C19" s="15"/>
      <c r="D19" s="15"/>
      <c r="E19" s="15"/>
    </row>
    <row r="24" spans="1:8" x14ac:dyDescent="0.25">
      <c r="A24" s="10" t="s">
        <v>28</v>
      </c>
      <c r="B24" s="3" t="s">
        <v>1</v>
      </c>
      <c r="C24" s="3" t="s">
        <v>8</v>
      </c>
      <c r="D24" s="3" t="s">
        <v>9</v>
      </c>
      <c r="E24" s="3" t="s">
        <v>10</v>
      </c>
      <c r="F24" s="3" t="s">
        <v>11</v>
      </c>
      <c r="G24" s="3" t="s">
        <v>12</v>
      </c>
      <c r="H24" s="3" t="s">
        <v>29</v>
      </c>
    </row>
    <row r="25" spans="1:8" x14ac:dyDescent="0.25">
      <c r="A25" s="11">
        <v>2</v>
      </c>
      <c r="B25" s="4" t="s">
        <v>3</v>
      </c>
      <c r="C25" s="4" t="s">
        <v>23</v>
      </c>
      <c r="D25" s="4" t="s">
        <v>25</v>
      </c>
      <c r="E25" s="4">
        <v>150</v>
      </c>
      <c r="F25" s="4">
        <v>260</v>
      </c>
      <c r="G25" s="12">
        <v>35100</v>
      </c>
      <c r="H25" s="9" t="s">
        <v>30</v>
      </c>
    </row>
    <row r="26" spans="1:8" x14ac:dyDescent="0.25">
      <c r="A26" s="11">
        <v>5</v>
      </c>
      <c r="B26" s="4" t="s">
        <v>6</v>
      </c>
      <c r="C26" s="4" t="s">
        <v>21</v>
      </c>
      <c r="D26" s="4" t="s">
        <v>22</v>
      </c>
      <c r="E26" s="4">
        <v>110</v>
      </c>
      <c r="F26" s="4">
        <v>380</v>
      </c>
      <c r="G26" s="12">
        <v>37620</v>
      </c>
      <c r="H26" s="9" t="s">
        <v>30</v>
      </c>
    </row>
  </sheetData>
  <mergeCells count="2">
    <mergeCell ref="B1:G1"/>
    <mergeCell ref="B16:E16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2020-01-09T10:57:39Z</dcterms:created>
  <dcterms:modified xsi:type="dcterms:W3CDTF">2020-01-09T11:21:07Z</dcterms:modified>
</cp:coreProperties>
</file>